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Барр.19" sheetId="1" r:id="rId1"/>
  </sheets>
  <externalReferences>
    <externalReference r:id="rId2"/>
  </externalReferences>
  <definedNames>
    <definedName name="Z_6E36EA37_049E_4FAE_B719_2847CD16F858_.wvu.Cols" localSheetId="0" hidden="1">Барр.19!$F:$H,Барр.19!$L:$O</definedName>
    <definedName name="Z_6E36EA37_049E_4FAE_B719_2847CD16F858_.wvu.Rows" localSheetId="0" hidden="1">Барр.19!$42:$45</definedName>
    <definedName name="Z_73C0D023_21BD_4441_8EFA_957546C15799_.wvu.Cols" localSheetId="0" hidden="1">Барр.19!$F:$H,Барр.19!$L:$O</definedName>
    <definedName name="Z_73C0D023_21BD_4441_8EFA_957546C15799_.wvu.Rows" localSheetId="0" hidden="1">Барр.19!$42:$45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F34"/>
  <c r="N32"/>
  <c r="N50" s="1"/>
  <c r="N54" s="1"/>
  <c r="N57" s="1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O25"/>
  <c r="N25"/>
  <c r="M25"/>
  <c r="L25"/>
  <c r="G24"/>
  <c r="E3"/>
  <c r="F26" l="1"/>
  <c r="F50" s="1"/>
  <c r="G49" s="1"/>
  <c r="H49" s="1"/>
  <c r="L50"/>
  <c r="L54" s="1"/>
  <c r="L57" s="1"/>
  <c r="O39"/>
  <c r="O50" s="1"/>
  <c r="O54" s="1"/>
  <c r="O57" s="1"/>
  <c r="F54"/>
  <c r="F57" s="1"/>
  <c r="G44"/>
  <c r="H44" s="1"/>
  <c r="G42"/>
  <c r="H42" s="1"/>
  <c r="G33"/>
  <c r="H33" s="1"/>
  <c r="I32"/>
  <c r="I39"/>
  <c r="H27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M50" s="1"/>
  <c r="M54" s="1"/>
  <c r="M57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<sst xmlns="http://schemas.openxmlformats.org/spreadsheetml/2006/main" count="65" uniqueCount="54">
  <si>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ул.Баррикадная,19</t>
  </si>
  <si>
    <t xml:space="preserve">Площадь помещений в доме:       в т.ч.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</si>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</sst>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2" fontId="4" fillId="0" borderId="0" xfId="0" applyNumberFormat="1" applyFont="1"/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3.25" customHeight="1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21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8167.19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6444.99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1722.2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3.15" customHeight="1">
      <c r="A10" s="94" t="s">
        <v>13</v>
      </c>
      <c r="B10" s="95"/>
      <c r="C10" s="95"/>
      <c r="D10" s="96"/>
      <c r="E10" s="25">
        <v>1762231.75</v>
      </c>
      <c r="F10" s="25"/>
      <c r="G10" s="23"/>
      <c r="H10" s="23"/>
      <c r="I10" s="25">
        <v>1633866.41</v>
      </c>
      <c r="J10" s="26">
        <v>463947.32</v>
      </c>
    </row>
    <row r="11" spans="1:10" ht="14.45" customHeight="1">
      <c r="A11" s="94" t="s">
        <v>14</v>
      </c>
      <c r="B11" s="95"/>
      <c r="C11" s="95"/>
      <c r="D11" s="96"/>
      <c r="E11" s="25">
        <v>952395.61</v>
      </c>
      <c r="F11" s="25"/>
      <c r="G11" s="23"/>
      <c r="H11" s="23"/>
      <c r="I11" s="25">
        <v>867217.97</v>
      </c>
      <c r="J11" s="26">
        <v>309674.05</v>
      </c>
    </row>
    <row r="12" spans="1:10" ht="13.9" customHeight="1">
      <c r="A12" s="94" t="s">
        <v>15</v>
      </c>
      <c r="B12" s="95"/>
      <c r="C12" s="95"/>
      <c r="D12" s="96"/>
      <c r="E12" s="25">
        <v>265981.02</v>
      </c>
      <c r="F12" s="25"/>
      <c r="G12" s="23"/>
      <c r="H12" s="23"/>
      <c r="I12" s="25">
        <v>241533.36</v>
      </c>
      <c r="J12" s="26">
        <v>88531.520000000004</v>
      </c>
    </row>
    <row r="13" spans="1:10" ht="13.5" customHeight="1">
      <c r="A13" s="94" t="s">
        <v>16</v>
      </c>
      <c r="B13" s="95"/>
      <c r="C13" s="95"/>
      <c r="D13" s="96"/>
      <c r="E13" s="25">
        <v>211327.41</v>
      </c>
      <c r="F13" s="25"/>
      <c r="G13" s="23"/>
      <c r="H13" s="23"/>
      <c r="I13" s="25">
        <v>192055.72</v>
      </c>
      <c r="J13" s="26">
        <v>71471.05</v>
      </c>
    </row>
    <row r="14" spans="1:10" ht="14.45" customHeight="1">
      <c r="A14" s="87" t="s">
        <v>17</v>
      </c>
      <c r="B14" s="87"/>
      <c r="C14" s="87"/>
      <c r="D14" s="87"/>
      <c r="E14" s="25">
        <v>632761.24</v>
      </c>
      <c r="F14" s="25"/>
      <c r="G14" s="23"/>
      <c r="H14" s="23"/>
      <c r="I14" s="25">
        <v>614033</v>
      </c>
      <c r="J14" s="26">
        <v>188593.2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21.75" customHeight="1">
      <c r="A16" s="100" t="s">
        <v>19</v>
      </c>
      <c r="B16" s="101"/>
      <c r="C16" s="101"/>
      <c r="D16" s="102"/>
      <c r="E16" s="25">
        <v>1177625.82</v>
      </c>
      <c r="F16" s="25"/>
      <c r="G16" s="23"/>
      <c r="H16" s="23"/>
      <c r="I16" s="25">
        <v>1107995.48</v>
      </c>
      <c r="J16" s="26">
        <v>285633.40000000002</v>
      </c>
    </row>
    <row r="17" spans="1:15" ht="15.75">
      <c r="A17" s="87" t="s">
        <v>20</v>
      </c>
      <c r="B17" s="87"/>
      <c r="C17" s="87"/>
      <c r="D17" s="87"/>
      <c r="E17" s="25">
        <v>101786.79</v>
      </c>
      <c r="F17" s="25"/>
      <c r="G17" s="23"/>
      <c r="H17" s="23"/>
      <c r="I17" s="25">
        <v>95151.4</v>
      </c>
      <c r="J17" s="26">
        <v>27330.03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/>
      <c r="F19" s="25"/>
      <c r="G19" s="23"/>
      <c r="H19" s="23"/>
      <c r="I19" s="25"/>
      <c r="J19" s="26"/>
    </row>
    <row r="20" spans="1:15" ht="15.75">
      <c r="A20" s="86" t="s">
        <v>23</v>
      </c>
      <c r="B20" s="86"/>
      <c r="C20" s="86"/>
      <c r="D20" s="86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87"/>
      <c r="E21" s="25">
        <v>12626.46</v>
      </c>
      <c r="F21" s="25"/>
      <c r="G21" s="23"/>
      <c r="H21" s="23"/>
      <c r="I21" s="25">
        <v>11923.41</v>
      </c>
      <c r="J21" s="26">
        <v>3405.17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-177587.86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7"/>
      <c r="G25" s="37"/>
      <c r="H25" s="37"/>
      <c r="I25" s="74">
        <f>SUM(I27:I31)</f>
        <v>270581.96000000002</v>
      </c>
      <c r="L25" s="72">
        <f>SUM(L27:L31)</f>
        <v>301779.23</v>
      </c>
      <c r="M25" s="72">
        <f t="shared" ref="M25:O25" si="0">SUM(M27:M31)</f>
        <v>356099.49139999994</v>
      </c>
      <c r="N25" s="72">
        <f t="shared" si="0"/>
        <v>0</v>
      </c>
      <c r="O25" s="72">
        <f t="shared" si="0"/>
        <v>0</v>
      </c>
    </row>
    <row r="26" spans="1:15" ht="27.75" customHeight="1">
      <c r="A26" s="81"/>
      <c r="B26" s="82"/>
      <c r="C26" s="82"/>
      <c r="D26" s="82"/>
      <c r="E26" s="83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3299.6</v>
      </c>
      <c r="L27" s="41">
        <v>5902.09</v>
      </c>
      <c r="M27" s="41">
        <f t="shared" ref="M27:M31" si="3">L27*118%</f>
        <v>6964.4661999999998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940.77</v>
      </c>
      <c r="L28" s="41">
        <v>1777.76</v>
      </c>
      <c r="M28" s="41">
        <f t="shared" si="3"/>
        <v>2097.7567999999997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1445.48</v>
      </c>
      <c r="L29" s="41">
        <v>15685.77</v>
      </c>
      <c r="M29" s="41">
        <f t="shared" si="3"/>
        <v>18509.208599999998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139496.34</v>
      </c>
      <c r="L30" s="41">
        <v>172137.15</v>
      </c>
      <c r="M30" s="41">
        <f t="shared" si="3"/>
        <v>203121.83699999997</v>
      </c>
      <c r="N30" s="41"/>
      <c r="O30" s="41">
        <f t="shared" si="5"/>
        <v>0</v>
      </c>
    </row>
    <row r="31" spans="1:15" ht="42" customHeight="1">
      <c r="A31" s="66" t="s">
        <v>35</v>
      </c>
      <c r="B31" s="76"/>
      <c r="C31" s="76"/>
      <c r="D31" s="76"/>
      <c r="E31" s="77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125399.77</v>
      </c>
      <c r="L31" s="41">
        <v>106276.46</v>
      </c>
      <c r="M31" s="41">
        <f t="shared" si="3"/>
        <v>125406.2228</v>
      </c>
      <c r="N31" s="41"/>
      <c r="O31" s="41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4">
        <f>SUM(I34:I38)</f>
        <v>227101.34</v>
      </c>
      <c r="L32" s="72">
        <f>SUM(L34:L38)</f>
        <v>83091.680000000008</v>
      </c>
      <c r="M32" s="72">
        <f t="shared" ref="M32:O32" si="6">SUM(M34:M38)</f>
        <v>98048.182399999991</v>
      </c>
      <c r="N32" s="72">
        <f t="shared" si="6"/>
        <v>103092.81000000001</v>
      </c>
      <c r="O32" s="72">
        <f t="shared" si="6"/>
        <v>103750.5421278</v>
      </c>
    </row>
    <row r="33" spans="1:15" ht="30.75" customHeight="1">
      <c r="A33" s="81"/>
      <c r="B33" s="82"/>
      <c r="C33" s="82"/>
      <c r="D33" s="82"/>
      <c r="E33" s="83"/>
      <c r="F33" s="85"/>
      <c r="G33" s="39">
        <f t="shared" si="2"/>
        <v>0</v>
      </c>
      <c r="H33" s="39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104745.12</v>
      </c>
      <c r="L34" s="41">
        <v>35871.53</v>
      </c>
      <c r="M34" s="41">
        <f t="shared" ref="M34:M38" si="7">L34*118%</f>
        <v>42328.405399999996</v>
      </c>
      <c r="N34" s="41">
        <v>69993.25</v>
      </c>
      <c r="O34" s="41">
        <f t="shared" ref="O34:O38" si="8">N34*$O$23</f>
        <v>70439.806935000001</v>
      </c>
    </row>
    <row r="35" spans="1:15" ht="15.75">
      <c r="A35" s="69" t="s">
        <v>32</v>
      </c>
      <c r="B35" s="69"/>
      <c r="C35" s="69"/>
      <c r="D35" s="69"/>
      <c r="E35" s="69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26804.13</v>
      </c>
      <c r="L35" s="41">
        <v>10804.01</v>
      </c>
      <c r="M35" s="41">
        <f t="shared" si="7"/>
        <v>12748.7318</v>
      </c>
      <c r="N35" s="41">
        <v>14966.49</v>
      </c>
      <c r="O35" s="41">
        <f t="shared" si="8"/>
        <v>15061.976206200001</v>
      </c>
    </row>
    <row r="36" spans="1:15" ht="15.75">
      <c r="A36" s="69" t="s">
        <v>33</v>
      </c>
      <c r="B36" s="69"/>
      <c r="C36" s="69"/>
      <c r="D36" s="69"/>
      <c r="E36" s="69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21134.35</v>
      </c>
      <c r="L36" s="41">
        <v>4637.82</v>
      </c>
      <c r="M36" s="41">
        <f t="shared" si="7"/>
        <v>5472.6275999999998</v>
      </c>
      <c r="N36" s="41">
        <v>3809.69</v>
      </c>
      <c r="O36" s="41">
        <f>N36*$O$23</f>
        <v>3833.9958222000005</v>
      </c>
    </row>
    <row r="37" spans="1:15" ht="15.75">
      <c r="A37" s="69" t="s">
        <v>34</v>
      </c>
      <c r="B37" s="69"/>
      <c r="C37" s="69"/>
      <c r="D37" s="69"/>
      <c r="E37" s="69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1133.83</f>
        <v>1133.83</v>
      </c>
      <c r="L37" s="41">
        <v>1228.8</v>
      </c>
      <c r="M37" s="41">
        <f t="shared" si="7"/>
        <v>1449.9839999999999</v>
      </c>
      <c r="N37" s="42">
        <v>0</v>
      </c>
      <c r="O37" s="41">
        <f t="shared" si="8"/>
        <v>0</v>
      </c>
    </row>
    <row r="38" spans="1:15" ht="42.75" customHeight="1">
      <c r="A38" s="66" t="s">
        <v>37</v>
      </c>
      <c r="B38" s="67"/>
      <c r="C38" s="67"/>
      <c r="D38" s="67"/>
      <c r="E38" s="6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73283.91</v>
      </c>
      <c r="L38" s="41">
        <v>30549.52</v>
      </c>
      <c r="M38" s="41">
        <f t="shared" si="7"/>
        <v>36048.433599999997</v>
      </c>
      <c r="N38" s="41">
        <v>14323.38</v>
      </c>
      <c r="O38" s="41">
        <f t="shared" si="8"/>
        <v>14414.763164399999</v>
      </c>
    </row>
    <row r="39" spans="1:15" ht="15.6" customHeight="1">
      <c r="A39" s="55" t="s">
        <v>38</v>
      </c>
      <c r="B39" s="70"/>
      <c r="C39" s="70"/>
      <c r="D39" s="70"/>
      <c r="E39" s="7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254035.62999999998</v>
      </c>
      <c r="L39" s="45">
        <f>SUM(L40:L48)</f>
        <v>61677.68</v>
      </c>
      <c r="M39" s="45">
        <f t="shared" ref="M39:O39" si="10">SUM(M40:M48)</f>
        <v>72779.662400000001</v>
      </c>
      <c r="N39" s="45">
        <f t="shared" si="10"/>
        <v>220316.80000000002</v>
      </c>
      <c r="O39" s="45">
        <f t="shared" si="10"/>
        <v>221722.42118399998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168191.25</v>
      </c>
      <c r="L40" s="41">
        <v>941.58</v>
      </c>
      <c r="M40" s="41">
        <f t="shared" ref="M40:M48" si="11">L40*118%</f>
        <v>1111.0644</v>
      </c>
      <c r="N40" s="41">
        <v>152744.19</v>
      </c>
      <c r="O40" s="41">
        <f t="shared" ref="O40:O45" si="12">N40*$O$23</f>
        <v>153718.69793220001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33911.360000000001</v>
      </c>
      <c r="L41" s="41">
        <v>278.32</v>
      </c>
      <c r="M41" s="41">
        <f t="shared" si="11"/>
        <v>328.41759999999999</v>
      </c>
      <c r="N41" s="41">
        <v>30845.64</v>
      </c>
      <c r="O41" s="41">
        <f t="shared" si="12"/>
        <v>31042.435183199999</v>
      </c>
    </row>
    <row r="42" spans="1:15" ht="15.6" hidden="1" customHeight="1">
      <c r="A42" s="69" t="s">
        <v>40</v>
      </c>
      <c r="B42" s="69"/>
      <c r="C42" s="69"/>
      <c r="D42" s="69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9" t="s">
        <v>33</v>
      </c>
      <c r="B46" s="69"/>
      <c r="C46" s="69"/>
      <c r="D46" s="69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1632.78</v>
      </c>
      <c r="L46" s="41">
        <v>114</v>
      </c>
      <c r="M46" s="41">
        <f t="shared" si="11"/>
        <v>134.51999999999998</v>
      </c>
      <c r="N46" s="41">
        <v>1265.2</v>
      </c>
      <c r="O46" s="41">
        <f>N46*$O$23</f>
        <v>1273.2719760000002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11037.15</v>
      </c>
      <c r="L47" s="41">
        <v>29638.05</v>
      </c>
      <c r="M47" s="41">
        <f t="shared" si="11"/>
        <v>34972.898999999998</v>
      </c>
      <c r="N47" s="42">
        <v>0</v>
      </c>
      <c r="O47" s="41">
        <f t="shared" ref="O47:O48" si="13">N47*$O$23</f>
        <v>0</v>
      </c>
    </row>
    <row r="48" spans="1:15" ht="40.5" customHeight="1">
      <c r="A48" s="66" t="s">
        <v>37</v>
      </c>
      <c r="B48" s="67"/>
      <c r="C48" s="67"/>
      <c r="D48" s="67"/>
      <c r="E48" s="6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39263.089999999997</v>
      </c>
      <c r="L48" s="41">
        <v>30705.73</v>
      </c>
      <c r="M48" s="41">
        <f t="shared" si="11"/>
        <v>36232.761399999996</v>
      </c>
      <c r="N48" s="41">
        <v>35461.769999999997</v>
      </c>
      <c r="O48" s="41">
        <f t="shared" si="13"/>
        <v>35688.016092599995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806.41</v>
      </c>
      <c r="L49" s="41">
        <v>759.2</v>
      </c>
      <c r="M49" s="41">
        <f>L49*118%</f>
        <v>895.85599999999999</v>
      </c>
      <c r="N49" s="41">
        <v>1212.83</v>
      </c>
      <c r="O49" s="41">
        <f>N49*$O$23-0.83</f>
        <v>1219.7378554000002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752525.34000000008</v>
      </c>
      <c r="J50" s="46"/>
      <c r="L50" s="47">
        <f>L25+L32+L39+L49</f>
        <v>447307.79</v>
      </c>
      <c r="M50" s="47">
        <f t="shared" ref="M50:O50" si="14">M25+M32+M39+M49</f>
        <v>527823.19219999993</v>
      </c>
      <c r="N50" s="47">
        <f t="shared" si="14"/>
        <v>324622.44000000006</v>
      </c>
      <c r="O50" s="47">
        <f t="shared" si="14"/>
        <v>326692.70116719999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138493.79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88341.48</v>
      </c>
      <c r="L52" s="41"/>
      <c r="M52" s="41"/>
      <c r="N52" s="41"/>
      <c r="O52" s="41"/>
    </row>
    <row r="53" spans="1:15" ht="18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41177.360000000001</v>
      </c>
      <c r="L53" s="41"/>
      <c r="M53" s="41"/>
      <c r="N53" s="41"/>
      <c r="O53" s="41"/>
    </row>
    <row r="54" spans="1:15" ht="15.75">
      <c r="A54" s="65" t="s">
        <v>47</v>
      </c>
      <c r="B54" s="65"/>
      <c r="C54" s="65"/>
      <c r="D54" s="65"/>
      <c r="E54" s="65"/>
      <c r="F54" s="43">
        <f>F50+F51+F52</f>
        <v>520189.31000000006</v>
      </c>
      <c r="G54" s="43"/>
      <c r="H54" s="43"/>
      <c r="I54" s="44">
        <f>I50+I51+I52+I53</f>
        <v>1020537.9700000001</v>
      </c>
      <c r="L54" s="47">
        <f t="shared" ref="L54:O54" si="15">L50</f>
        <v>447307.79</v>
      </c>
      <c r="M54" s="47">
        <f t="shared" si="15"/>
        <v>527823.19219999993</v>
      </c>
      <c r="N54" s="47">
        <f t="shared" si="15"/>
        <v>324622.44000000006</v>
      </c>
      <c r="O54" s="47">
        <f t="shared" si="15"/>
        <v>326692.70116719999</v>
      </c>
    </row>
    <row r="55" spans="1:15" ht="15.75">
      <c r="A55" s="53" t="s">
        <v>48</v>
      </c>
      <c r="B55" s="53"/>
      <c r="C55" s="53"/>
      <c r="D55" s="53"/>
      <c r="E55" s="53"/>
      <c r="F55" s="48"/>
      <c r="G55" s="48"/>
      <c r="H55" s="48"/>
      <c r="I55" s="49">
        <f>E16</f>
        <v>1177625.82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8"/>
      <c r="G56" s="48"/>
      <c r="H56" s="48"/>
      <c r="I56" s="44">
        <f>I16</f>
        <v>1107995.48</v>
      </c>
      <c r="K56" s="46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-20500.010000000009</v>
      </c>
      <c r="K57" s="46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46">
        <f>F50+G50</f>
        <v>521468.98000000004</v>
      </c>
      <c r="H59" s="46"/>
      <c r="I59" s="46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Барр.19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2013-05-24T09:18:05Z</dcterms:created>
  <dcterms:modified xsi:type="dcterms:W3CDTF">2014-05-12T10:57:39Z</dcterms:modified>
</cp:coreProperties>
</file>